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6" windowWidth="15456" windowHeight="10488"/>
  </bookViews>
  <sheets>
    <sheet name="приложение №6" sheetId="2" r:id="rId1"/>
  </sheets>
  <calcPr calcId="14562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D24" i="2" l="1"/>
  <c r="C24" i="2"/>
  <c r="D20" i="2"/>
  <c r="C20" i="2"/>
  <c r="C19" i="2"/>
  <c r="C18" i="2" s="1"/>
  <c r="C17" i="2" s="1"/>
  <c r="C23" i="2"/>
  <c r="C22" i="2" s="1"/>
  <c r="C21" i="2" s="1"/>
  <c r="D31" i="2"/>
  <c r="D30" i="2" s="1"/>
  <c r="D29" i="2" s="1"/>
  <c r="C31" i="2"/>
  <c r="C30" i="2" s="1"/>
  <c r="C29" i="2" s="1"/>
  <c r="D27" i="2"/>
  <c r="D26" i="2" s="1"/>
  <c r="D23" i="2"/>
  <c r="D22" i="2" s="1"/>
  <c r="D21" i="2" s="1"/>
  <c r="D19" i="2"/>
  <c r="D18" i="2" s="1"/>
  <c r="D17" i="2" s="1"/>
  <c r="D14" i="2"/>
  <c r="D12" i="2"/>
  <c r="C27" i="2"/>
  <c r="C26" i="2" s="1"/>
  <c r="C14" i="2"/>
  <c r="C12" i="2"/>
  <c r="C11" i="2" l="1"/>
  <c r="D11" i="2"/>
  <c r="D25" i="2"/>
  <c r="D16" i="2"/>
  <c r="C16" i="2"/>
  <c r="C25" i="2"/>
  <c r="C33" i="2" l="1"/>
  <c r="D33" i="2"/>
</calcChain>
</file>

<file path=xl/sharedStrings.xml><?xml version="1.0" encoding="utf-8"?>
<sst xmlns="http://schemas.openxmlformats.org/spreadsheetml/2006/main" count="55" uniqueCount="55">
  <si>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</si>
  <si>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</si>
  <si>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</si>
  <si>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</si>
  <si>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</si>
  <si>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</si>
  <si>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</si>
  <si>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</si>
  <si>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</si>
  <si>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</si>
  <si>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</si>
  <si>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</si>
  <si>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</si>
  <si>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</si>
  <si>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</si>
  <si>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</si>
  <si>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</si>
  <si>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</si>
  <si>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</si>
  <si>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</si>
  <si>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</si>
  <si>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</si>
  <si>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</si>
  <si>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</si>
  <si>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</si>
  <si>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</si>
  <si>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</si>
  <si>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</si>
  <si>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</si>
  <si>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</si>
  <si>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</si>
  <si>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</si>
  <si>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</si>
  <si>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</si>
  <si>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000 01 03 00 00 05 0000 810</t>
  </si>
  <si>
    <t>000 01 03 00 00 00 0000 800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</si>
  <si>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</si>
  <si>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000 01 03 00 00 05 0000 710</t>
  </si>
  <si>
    <t>000 01 03 00 00 00 0000 700</t>
  </si>
  <si>
    <t>Бюджетные кредиты от других бюджетов бюджетной системы Российской Федерации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</si>
  <si>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</si>
  <si>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</si>
  <si>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</si>
  <si>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</si>
  <si>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</si>
  <si>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</si>
  <si>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</si>
  <si>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</si>
  <si>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</si>
  <si>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от __________ № _______</t>
  </si>
  <si>
    <t>Приложение № 6</t>
  </si>
  <si>
    <t>к решению Думы района</t>
  </si>
  <si>
    <t>2019 год</t>
  </si>
  <si>
    <t>Источники внутреннего финансирования дефицита бюджета Нижневартовского района на плановый период 2019 и 2020 годов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</si>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</sst>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4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topLeftCell="A25" workbookViewId="0">
      <selection activeCell="D25" sqref="D25"/>
    </sheetView>
  </sheetViews>
  <sheetFormatPr defaultColWidth="9.109375" defaultRowHeight="17.399999999999999" x14ac:dyDescent="0.3"/>
  <cols>
    <col min="1" max="1" width="27.5546875" style="4" customWidth="1"/>
    <col min="2" max="2" width="70.33203125" style="4" customWidth="1"/>
    <col min="3" max="4" width="15.88671875" style="4" customWidth="1"/>
    <col min="5" max="251" width="9.109375" style="4" customWidth="1"/>
    <col min="252" max="16384" width="9.109375" style="4"/>
  </cols>
  <sheetData>
    <row r="1" spans="1:5" ht="16.5" customHeight="1" x14ac:dyDescent="0.35">
      <c r="A1" s="2"/>
      <c r="B1" s="27"/>
      <c r="C1" s="33" t="s">
        <v>50</v>
      </c>
      <c r="D1" s="33"/>
      <c r="E1" s="27"/>
    </row>
    <row r="2" spans="1:5" ht="18.75" customHeight="1" x14ac:dyDescent="0.35">
      <c r="A2" s="2"/>
      <c r="B2" s="28"/>
      <c r="C2" s="34" t="s">
        <v>51</v>
      </c>
      <c r="D2" s="34"/>
      <c r="E2" s="28"/>
    </row>
    <row r="3" spans="1:5" ht="16.5" customHeight="1" x14ac:dyDescent="0.35">
      <c r="A3" s="2"/>
      <c r="B3" s="30"/>
      <c r="C3" s="40" t="s">
        <v>49</v>
      </c>
      <c r="D3" s="40"/>
    </row>
    <row r="4" spans="1:5" ht="16.5" customHeight="1" x14ac:dyDescent="0.35">
      <c r="A4" s="2"/>
      <c r="B4" s="30"/>
      <c r="C4" s="30"/>
      <c r="D4" s="30"/>
    </row>
    <row r="5" spans="1:5" ht="16.5" customHeight="1" x14ac:dyDescent="0.35">
      <c r="A5" s="3"/>
      <c r="B5" s="3"/>
      <c r="C5" s="3"/>
      <c r="D5" s="3"/>
    </row>
    <row r="6" spans="1:5" ht="45" customHeight="1" x14ac:dyDescent="0.3">
      <c r="A6" s="35" t="s">
        <v>53</v>
      </c>
      <c r="B6" s="35"/>
      <c r="C6" s="35"/>
      <c r="D6" s="35"/>
    </row>
    <row r="7" spans="1:5" ht="16.5" customHeight="1" x14ac:dyDescent="0.35">
      <c r="A7" s="3"/>
      <c r="B7" s="3"/>
      <c r="C7" s="1"/>
      <c r="D7" s="1" t="s">
        <v>44</v>
      </c>
    </row>
    <row r="8" spans="1:5" ht="18" x14ac:dyDescent="0.3">
      <c r="A8" s="36" t="s">
        <v>43</v>
      </c>
      <c r="B8" s="36" t="s">
        <v>42</v>
      </c>
      <c r="C8" s="38" t="s">
        <v>41</v>
      </c>
      <c r="D8" s="39"/>
    </row>
    <row r="9" spans="1:5" ht="18" x14ac:dyDescent="0.3">
      <c r="A9" s="37"/>
      <c r="B9" s="37"/>
      <c r="C9" s="32" t="s">
        <v>52</v>
      </c>
      <c r="D9" s="32" t="s">
        <v>54</v>
      </c>
    </row>
    <row r="10" spans="1:5" ht="16.5" customHeight="1" x14ac:dyDescent="0.3">
      <c r="A10" s="31">
        <v>1</v>
      </c>
      <c r="B10" s="31">
        <v>2</v>
      </c>
      <c r="C10" s="31">
        <v>3</v>
      </c>
      <c r="D10" s="31">
        <v>4</v>
      </c>
    </row>
    <row r="11" spans="1:5" s="8" customFormat="1" ht="29.25" customHeight="1" x14ac:dyDescent="0.3">
      <c r="A11" s="5" t="s">
        <v>40</v>
      </c>
      <c r="B11" s="6" t="s">
        <v>39</v>
      </c>
      <c r="C11" s="7">
        <f>C12+C14</f>
        <v>0</v>
      </c>
      <c r="D11" s="7">
        <f>D12+D14</f>
        <v>0</v>
      </c>
    </row>
    <row r="12" spans="1:5" s="8" customFormat="1" ht="31.5" customHeight="1" x14ac:dyDescent="0.3">
      <c r="A12" s="9" t="s">
        <v>38</v>
      </c>
      <c r="B12" s="10" t="s">
        <v>45</v>
      </c>
      <c r="C12" s="11">
        <f>C13</f>
        <v>6500</v>
      </c>
      <c r="D12" s="11">
        <f>D13</f>
        <v>6800</v>
      </c>
    </row>
    <row r="13" spans="1:5" s="8" customFormat="1" ht="45" customHeight="1" x14ac:dyDescent="0.3">
      <c r="A13" s="12" t="s">
        <v>37</v>
      </c>
      <c r="B13" s="13" t="s">
        <v>36</v>
      </c>
      <c r="C13" s="14">
        <v>6500</v>
      </c>
      <c r="D13" s="14">
        <v>6800</v>
      </c>
    </row>
    <row r="14" spans="1:5" s="8" customFormat="1" ht="47.25" customHeight="1" x14ac:dyDescent="0.3">
      <c r="A14" s="9" t="s">
        <v>35</v>
      </c>
      <c r="B14" s="10" t="s">
        <v>46</v>
      </c>
      <c r="C14" s="11">
        <f>C15</f>
        <v>-6500</v>
      </c>
      <c r="D14" s="11">
        <f>D15</f>
        <v>-6800</v>
      </c>
    </row>
    <row r="15" spans="1:5" s="8" customFormat="1" ht="45" customHeight="1" x14ac:dyDescent="0.3">
      <c r="A15" s="12" t="s">
        <v>34</v>
      </c>
      <c r="B15" s="13" t="s">
        <v>33</v>
      </c>
      <c r="C15" s="14">
        <v>-6500</v>
      </c>
      <c r="D15" s="14">
        <v>-6800</v>
      </c>
    </row>
    <row r="16" spans="1:5" s="8" customFormat="1" ht="16.5" customHeight="1" x14ac:dyDescent="0.3">
      <c r="A16" s="5" t="s">
        <v>32</v>
      </c>
      <c r="B16" s="6" t="s">
        <v>31</v>
      </c>
      <c r="C16" s="7">
        <f>C17+C21</f>
        <v>73386.3</v>
      </c>
      <c r="D16" s="7">
        <f>D17+D21</f>
        <v>73327</v>
      </c>
    </row>
    <row r="17" spans="1:4" s="8" customFormat="1" ht="16.5" customHeight="1" x14ac:dyDescent="0.3">
      <c r="A17" s="15" t="s">
        <v>30</v>
      </c>
      <c r="B17" s="16" t="s">
        <v>29</v>
      </c>
      <c r="C17" s="17">
        <f t="shared" ref="C17:D19" si="0">C18</f>
        <v>-6613.7</v>
      </c>
      <c r="D17" s="17">
        <f t="shared" si="0"/>
        <v>-6873</v>
      </c>
    </row>
    <row r="18" spans="1:4" s="8" customFormat="1" ht="16.5" customHeight="1" x14ac:dyDescent="0.3">
      <c r="A18" s="15" t="s">
        <v>28</v>
      </c>
      <c r="B18" s="16" t="s">
        <v>27</v>
      </c>
      <c r="C18" s="17">
        <f t="shared" si="0"/>
        <v>-6613.7</v>
      </c>
      <c r="D18" s="17">
        <f t="shared" si="0"/>
        <v>-6873</v>
      </c>
    </row>
    <row r="19" spans="1:4" s="8" customFormat="1" ht="16.5" customHeight="1" x14ac:dyDescent="0.3">
      <c r="A19" s="9" t="s">
        <v>26</v>
      </c>
      <c r="B19" s="10" t="s">
        <v>25</v>
      </c>
      <c r="C19" s="11">
        <f t="shared" si="0"/>
        <v>-6613.7</v>
      </c>
      <c r="D19" s="11">
        <f t="shared" si="0"/>
        <v>-6873</v>
      </c>
    </row>
    <row r="20" spans="1:4" s="8" customFormat="1" ht="30" customHeight="1" x14ac:dyDescent="0.3">
      <c r="A20" s="12" t="s">
        <v>24</v>
      </c>
      <c r="B20" s="13" t="s">
        <v>23</v>
      </c>
      <c r="C20" s="14">
        <f>-6500-113.7</f>
        <v>-6613.7</v>
      </c>
      <c r="D20" s="14">
        <f>-6800-73</f>
        <v>-6873</v>
      </c>
    </row>
    <row r="21" spans="1:4" s="8" customFormat="1" ht="16.5" customHeight="1" x14ac:dyDescent="0.3">
      <c r="A21" s="15" t="s">
        <v>22</v>
      </c>
      <c r="B21" s="16" t="s">
        <v>21</v>
      </c>
      <c r="C21" s="17">
        <f t="shared" ref="C21:D23" si="1">C22</f>
        <v>80000</v>
      </c>
      <c r="D21" s="17">
        <f t="shared" si="1"/>
        <v>80200</v>
      </c>
    </row>
    <row r="22" spans="1:4" s="8" customFormat="1" ht="16.5" customHeight="1" x14ac:dyDescent="0.3">
      <c r="A22" s="15" t="s">
        <v>20</v>
      </c>
      <c r="B22" s="16" t="s">
        <v>19</v>
      </c>
      <c r="C22" s="17">
        <f t="shared" si="1"/>
        <v>80000</v>
      </c>
      <c r="D22" s="17">
        <f t="shared" si="1"/>
        <v>80200</v>
      </c>
    </row>
    <row r="23" spans="1:4" s="8" customFormat="1" ht="16.5" customHeight="1" x14ac:dyDescent="0.3">
      <c r="A23" s="9" t="s">
        <v>18</v>
      </c>
      <c r="B23" s="10" t="s">
        <v>17</v>
      </c>
      <c r="C23" s="11">
        <f t="shared" si="1"/>
        <v>80000</v>
      </c>
      <c r="D23" s="11">
        <f t="shared" si="1"/>
        <v>80200</v>
      </c>
    </row>
    <row r="24" spans="1:4" s="8" customFormat="1" ht="30" customHeight="1" x14ac:dyDescent="0.3">
      <c r="A24" s="12" t="s">
        <v>16</v>
      </c>
      <c r="B24" s="13" t="s">
        <v>15</v>
      </c>
      <c r="C24" s="14">
        <f>6500+73500</f>
        <v>80000</v>
      </c>
      <c r="D24" s="14">
        <f>6800+73400</f>
        <v>80200</v>
      </c>
    </row>
    <row r="25" spans="1:4" s="8" customFormat="1" ht="29.25" customHeight="1" x14ac:dyDescent="0.3">
      <c r="A25" s="5" t="s">
        <v>14</v>
      </c>
      <c r="B25" s="6" t="s">
        <v>13</v>
      </c>
      <c r="C25" s="7">
        <f>C29+C26</f>
        <v>113.69999999999982</v>
      </c>
      <c r="D25" s="7">
        <f>D29+D26</f>
        <v>73</v>
      </c>
    </row>
    <row r="26" spans="1:4" s="8" customFormat="1" ht="30" customHeight="1" x14ac:dyDescent="0.3">
      <c r="A26" s="15" t="s">
        <v>12</v>
      </c>
      <c r="B26" s="16" t="s">
        <v>11</v>
      </c>
      <c r="C26" s="17">
        <f>C27</f>
        <v>-6500</v>
      </c>
      <c r="D26" s="17">
        <f>D27</f>
        <v>-6800</v>
      </c>
    </row>
    <row r="27" spans="1:4" s="8" customFormat="1" ht="36.75" customHeight="1" x14ac:dyDescent="0.3">
      <c r="A27" s="9" t="s">
        <v>10</v>
      </c>
      <c r="B27" s="10" t="s">
        <v>47</v>
      </c>
      <c r="C27" s="11">
        <f>C28</f>
        <v>-6500</v>
      </c>
      <c r="D27" s="11">
        <f>D28</f>
        <v>-6800</v>
      </c>
    </row>
    <row r="28" spans="1:4" s="8" customFormat="1" ht="30" customHeight="1" x14ac:dyDescent="0.3">
      <c r="A28" s="12" t="s">
        <v>9</v>
      </c>
      <c r="B28" s="13" t="s">
        <v>8</v>
      </c>
      <c r="C28" s="14">
        <v>-6500</v>
      </c>
      <c r="D28" s="14">
        <v>-6800</v>
      </c>
    </row>
    <row r="29" spans="1:4" s="8" customFormat="1" ht="30" customHeight="1" x14ac:dyDescent="0.3">
      <c r="A29" s="15" t="s">
        <v>7</v>
      </c>
      <c r="B29" s="16" t="s">
        <v>6</v>
      </c>
      <c r="C29" s="17">
        <f>C30</f>
        <v>6613.7</v>
      </c>
      <c r="D29" s="17">
        <f>D30</f>
        <v>6873</v>
      </c>
    </row>
    <row r="30" spans="1:4" s="8" customFormat="1" ht="46.8" x14ac:dyDescent="0.3">
      <c r="A30" s="9" t="s">
        <v>5</v>
      </c>
      <c r="B30" s="10" t="s">
        <v>48</v>
      </c>
      <c r="C30" s="11">
        <f>C31</f>
        <v>6613.7</v>
      </c>
      <c r="D30" s="11">
        <f>D31</f>
        <v>6873</v>
      </c>
    </row>
    <row r="31" spans="1:4" s="8" customFormat="1" ht="30" customHeight="1" x14ac:dyDescent="0.3">
      <c r="A31" s="18" t="s">
        <v>4</v>
      </c>
      <c r="B31" s="19" t="s">
        <v>3</v>
      </c>
      <c r="C31" s="20">
        <f>6500+113.7</f>
        <v>6613.7</v>
      </c>
      <c r="D31" s="20">
        <f>6800+73</f>
        <v>6873</v>
      </c>
    </row>
    <row r="32" spans="1:4" s="8" customFormat="1" ht="18" hidden="1" customHeight="1" x14ac:dyDescent="0.3">
      <c r="A32" s="21" t="s">
        <v>2</v>
      </c>
      <c r="B32" s="22" t="s">
        <v>1</v>
      </c>
      <c r="C32" s="23">
        <v>74000</v>
      </c>
      <c r="D32" s="23">
        <v>74000</v>
      </c>
    </row>
    <row r="33" spans="1:4" s="8" customFormat="1" ht="32.25" customHeight="1" x14ac:dyDescent="0.3">
      <c r="A33" s="24"/>
      <c r="B33" s="25" t="s">
        <v>0</v>
      </c>
      <c r="C33" s="26">
        <f>C11+C16+C25</f>
        <v>73500</v>
      </c>
      <c r="D33" s="26">
        <f>D11+D16+D25</f>
        <v>73400</v>
      </c>
    </row>
    <row r="36" spans="1:4" x14ac:dyDescent="0.3">
      <c r="C36" s="29"/>
      <c r="D36" s="29"/>
    </row>
  </sheetData>
  <mergeCells count="7">
    <mergeCell ref="C1:D1"/>
    <mergeCell ref="C2:D2"/>
    <mergeCell ref="A6:D6"/>
    <mergeCell ref="A8:A9"/>
    <mergeCell ref="B8:B9"/>
    <mergeCell ref="C8:D8"/>
    <mergeCell ref="C3:D3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Нестеренко Юлия Артемовна</cp:lastModifiedBy>
  <cp:lastPrinted>2017-10-26T12:32:26Z</cp:lastPrinted>
  <dcterms:created xsi:type="dcterms:W3CDTF">2013-10-31T12:14:44Z</dcterms:created>
  <dcterms:modified xsi:type="dcterms:W3CDTF">2017-10-26T12:33:22Z</dcterms:modified>
</cp:coreProperties>
</file>